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P\LAP 2024\9. NS + Đvị dự toán\Cấp kinh phí bổ sung năm 2024\Cấp KP (lần 7)\Tờ trình dự thảo NQ trình kỳ họp 15 HĐND (kỳ họp chuyên đề)\"/>
    </mc:Choice>
  </mc:AlternateContent>
  <xr:revisionPtr revIDLastSave="0" documentId="13_ncr:1_{A252DC12-E352-4C6A-9C66-A371B612C1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1" l="1"/>
  <c r="C30" i="1" s="1"/>
  <c r="F30" i="1"/>
  <c r="E30" i="1"/>
  <c r="D30" i="1"/>
  <c r="C29" i="1"/>
  <c r="C28" i="1" s="1"/>
  <c r="F28" i="1"/>
  <c r="E28" i="1"/>
  <c r="D28" i="1"/>
  <c r="C27" i="1"/>
  <c r="C26" i="1"/>
  <c r="C25" i="1"/>
  <c r="C24" i="1" s="1"/>
  <c r="E24" i="1"/>
  <c r="D24" i="1"/>
  <c r="C23" i="1"/>
  <c r="D22" i="1"/>
  <c r="C22" i="1" s="1"/>
  <c r="C21" i="1"/>
  <c r="F20" i="1"/>
  <c r="E20" i="1"/>
  <c r="D20" i="1"/>
  <c r="C20" i="1" s="1"/>
  <c r="C19" i="1"/>
  <c r="E18" i="1"/>
  <c r="C18" i="1" s="1"/>
  <c r="D18" i="1"/>
  <c r="C17" i="1"/>
  <c r="E16" i="1"/>
  <c r="D16" i="1"/>
  <c r="C16" i="1" s="1"/>
  <c r="C15" i="1"/>
  <c r="E14" i="1"/>
  <c r="D14" i="1"/>
  <c r="C14" i="1" s="1"/>
  <c r="C13" i="1"/>
  <c r="E12" i="1"/>
  <c r="C12" i="1" s="1"/>
  <c r="D12" i="1"/>
  <c r="C11" i="1"/>
  <c r="E10" i="1"/>
  <c r="D10" i="1"/>
  <c r="D7" i="1" s="1"/>
  <c r="C9" i="1"/>
  <c r="E8" i="1"/>
  <c r="D8" i="1"/>
  <c r="C8" i="1" s="1"/>
  <c r="E7" i="1" l="1"/>
  <c r="F7" i="1"/>
  <c r="C10" i="1"/>
  <c r="C7" i="1"/>
</calcChain>
</file>

<file path=xl/sharedStrings.xml><?xml version="1.0" encoding="utf-8"?>
<sst xmlns="http://schemas.openxmlformats.org/spreadsheetml/2006/main" count="36" uniqueCount="35">
  <si>
    <t xml:space="preserve"> Số TT </t>
  </si>
  <si>
    <t xml:space="preserve"> Đơn vị/Nội dung </t>
  </si>
  <si>
    <t xml:space="preserve"> Số tiền cấp (Nguồn kinh phí) </t>
  </si>
  <si>
    <t>Ghi chú</t>
  </si>
  <si>
    <t xml:space="preserve"> Tổng cộng </t>
  </si>
  <si>
    <t>Tổng cộng</t>
  </si>
  <si>
    <t>Đơn vị tính: Đồng</t>
  </si>
  <si>
    <t xml:space="preserve">Huyện đoàn Thanh niên </t>
  </si>
  <si>
    <t>Kinh phí thực hiện Chương trình "Tri ân tháng 7"</t>
  </si>
  <si>
    <t>Hội Chữ Thập đỏ</t>
  </si>
  <si>
    <t>Hội Nạn nhân chất độc da cam/Dioxin</t>
  </si>
  <si>
    <t>Kinh phí tổ chức Đại hội nhiệm kỳ 2024-2029</t>
  </si>
  <si>
    <t>Kinh phí tham gia giải bóng chuyền hơi CNVCLĐ tỉnh Bắc Kạn lần thứ V - Năm 2024</t>
  </si>
  <si>
    <t>Liên đoàn lao động huyện</t>
  </si>
  <si>
    <t>Uỷ ban MTTQ huyện Chợ Đồn</t>
  </si>
  <si>
    <t>Kinh phí Duy tu nhà làm việc khối MTTQ và các đoàn thể huyện Chợ Đồn, tỉnh Bắc Kạn</t>
  </si>
  <si>
    <t>Phòng Văn hoá và Thông tin</t>
  </si>
  <si>
    <t>Kinh phí tham gia Trình diễn di sản văn hoá phi vật thể tại Chương trình Du lịch qua những miền di sản Việt Bắc lần thứ XV-Bắc Kạn năm 2024</t>
  </si>
  <si>
    <t>Phòng giao dịch NHCSXH huyện Chợ Đồn</t>
  </si>
  <si>
    <t>Kinh phí thực hiện chính sách tín dụng đối với người chấp hành xong án phạt tù theo Quyết định 22/2023/QĐ-TTg ngày 17/8/2023 của Thủ tướng Chính phủ</t>
  </si>
  <si>
    <t>Văn phòng HĐND-UBND huyện</t>
  </si>
  <si>
    <t>Kinh phí thực hiện công tác xây dựng văn bản quy phạm pháp luật</t>
  </si>
  <si>
    <t>BIỂU CẤP BỔ SUNG KINH PHÍ CHO CÁC CƠ QUAN, ĐƠN VỊ THỰC HIỆN NHIỆM VỤ NĂM 2024 (LẦN 7)</t>
  </si>
  <si>
    <t xml:space="preserve"> Nguồn sự nghiệp kinh tế huyện điều hành năm 2024 </t>
  </si>
  <si>
    <t xml:space="preserve">Nguồn QLHC huyện điều hành năm 2024 </t>
  </si>
  <si>
    <t>Nguồn sự nghiệp đảm bảo xã hội năm 2024</t>
  </si>
  <si>
    <t>Trung tâm Dịch vụ nông nghiệp</t>
  </si>
  <si>
    <t>Kinh phí thực hiện mô hình chọn lọc và phát triển giống gà Mông thuộc chương trình Khuyến nông trên địa bàn huyện Chợ Đồn năm 2024</t>
  </si>
  <si>
    <t>Kinh phí thực hiện Mô hình tỉa thưa rừng trồng để chuyển hoá rừng gỗ nhỏ sang kinh doanh rừng gỗ lớn trên địa bàn huyện Chợ Đồn năm 2024</t>
  </si>
  <si>
    <t>Kinh phí thực hiện Mô hình quản lý, sử dụng, duy trì và phát triển giống lúa Khẩu Nua Pái năm 2024</t>
  </si>
  <si>
    <t>Trung tâm Văn hoá, Thể thao và Truyền thông</t>
  </si>
  <si>
    <t>Kinh phí tham gia Liên hoan nhảy dân vũ và nhảy Flasmod tỉnh Bắc Kạn năm 2024</t>
  </si>
  <si>
    <t>Phòng Tư pháp</t>
  </si>
  <si>
    <t>Kinh phí tham gia cuộc thi Tuyên truyền viên giỏi tỉnh Bắc Kạn năm 2024</t>
  </si>
  <si>
    <t>(Kèm theo Nghị quyết số        /NQ-HĐND ngày    tháng 9 năm 2024 của Hội đồng nhân dân huyện Chợ Đồn)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</si>
</sst>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vertical="center" wrapText="1"/>
    </xf>
    <xf numFmtId="0" fontId="4" fillId="0" borderId="0" xfId="0" applyFont="1"/>
    <xf numFmtId="164" fontId="4" fillId="2" borderId="1" xfId="1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0" xfId="0" applyFont="1" applyAlignment="1">
      <alignment vertical="center"/>
    </xf>
  </cellXfs>
  <cellStyles count="2">
    <cellStyle name="Bình thường" xfId="0" builtinId="0"/>
    <cellStyle name="Dấu phẩy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topLeftCell="A10" workbookViewId="0">
      <selection activeCell="M23" sqref="M23"/>
    </sheetView>
  </sheetViews>
  <sheetFormatPr defaultRowHeight="15.75" x14ac:dyDescent="0.25"/>
  <cols>
    <col min="1" max="1" width="6" style="1" customWidth="1"/>
    <col min="2" max="2" width="50" style="1" customWidth="1"/>
    <col min="3" max="6" width="14.42578125" style="1" customWidth="1"/>
    <col min="7" max="7" width="22.85546875" style="1" customWidth="1"/>
    <col min="8" max="8" width="17.85546875" style="1" customWidth="1"/>
    <col min="9" max="9" width="20.7109375" style="1" customWidth="1"/>
    <col min="10" max="16384" width="9.140625" style="1"/>
  </cols>
  <sheetData>
    <row r="1" spans="1:7" x14ac:dyDescent="0.25">
      <c r="A1" s="21" t="s">
        <v>22</v>
      </c>
      <c r="B1" s="21"/>
      <c r="C1" s="21"/>
      <c r="D1" s="21"/>
      <c r="E1" s="21"/>
      <c r="F1" s="21"/>
      <c r="G1" s="21"/>
    </row>
    <row r="2" spans="1:7" x14ac:dyDescent="0.25">
      <c r="A2" s="21"/>
      <c r="B2" s="21"/>
      <c r="C2" s="21"/>
      <c r="D2" s="21"/>
      <c r="E2" s="21"/>
      <c r="F2" s="21"/>
      <c r="G2" s="21"/>
    </row>
    <row r="3" spans="1:7" x14ac:dyDescent="0.25">
      <c r="A3" s="20" t="s">
        <v>34</v>
      </c>
      <c r="B3" s="20"/>
      <c r="C3" s="20"/>
      <c r="D3" s="20"/>
      <c r="E3" s="20"/>
      <c r="F3" s="20"/>
      <c r="G3" s="20"/>
    </row>
    <row r="4" spans="1:7" x14ac:dyDescent="0.25">
      <c r="G4" s="17" t="s">
        <v>6</v>
      </c>
    </row>
    <row r="5" spans="1:7" x14ac:dyDescent="0.25">
      <c r="A5" s="19" t="s">
        <v>0</v>
      </c>
      <c r="B5" s="19" t="s">
        <v>1</v>
      </c>
      <c r="C5" s="19" t="s">
        <v>2</v>
      </c>
      <c r="D5" s="19"/>
      <c r="E5" s="19"/>
      <c r="F5" s="19"/>
      <c r="G5" s="2" t="s">
        <v>3</v>
      </c>
    </row>
    <row r="6" spans="1:7" ht="85.5" customHeight="1" x14ac:dyDescent="0.25">
      <c r="A6" s="19"/>
      <c r="B6" s="19"/>
      <c r="C6" s="2" t="s">
        <v>4</v>
      </c>
      <c r="D6" s="2" t="s">
        <v>24</v>
      </c>
      <c r="E6" s="2" t="s">
        <v>23</v>
      </c>
      <c r="F6" s="2" t="s">
        <v>25</v>
      </c>
      <c r="G6" s="3"/>
    </row>
    <row r="7" spans="1:7" x14ac:dyDescent="0.25">
      <c r="A7" s="2"/>
      <c r="B7" s="4" t="s">
        <v>5</v>
      </c>
      <c r="C7" s="12">
        <f t="shared" ref="C7:F7" si="0">C8+C10+C12+C14+C16+C18+C20+C22+C24+C28+C30</f>
        <v>334561309</v>
      </c>
      <c r="D7" s="12">
        <f t="shared" si="0"/>
        <v>107407560</v>
      </c>
      <c r="E7" s="12">
        <f t="shared" si="0"/>
        <v>127153749</v>
      </c>
      <c r="F7" s="12">
        <f t="shared" si="0"/>
        <v>100000000</v>
      </c>
      <c r="G7" s="7"/>
    </row>
    <row r="8" spans="1:7" s="10" customFormat="1" x14ac:dyDescent="0.25">
      <c r="A8" s="2">
        <v>1</v>
      </c>
      <c r="B8" s="4" t="s">
        <v>7</v>
      </c>
      <c r="C8" s="12">
        <f t="shared" ref="C8:C23" si="1">D8+E8+F8</f>
        <v>2850000</v>
      </c>
      <c r="D8" s="12">
        <f t="shared" ref="D8:E8" si="2">D9</f>
        <v>2850000</v>
      </c>
      <c r="E8" s="12">
        <f t="shared" si="2"/>
        <v>0</v>
      </c>
      <c r="F8" s="12"/>
      <c r="G8" s="7"/>
    </row>
    <row r="9" spans="1:7" x14ac:dyDescent="0.25">
      <c r="A9" s="4"/>
      <c r="B9" s="6" t="s">
        <v>8</v>
      </c>
      <c r="C9" s="18">
        <f t="shared" si="1"/>
        <v>2850000</v>
      </c>
      <c r="D9" s="8">
        <v>2850000</v>
      </c>
      <c r="E9" s="8"/>
      <c r="F9" s="8"/>
      <c r="G9" s="8"/>
    </row>
    <row r="10" spans="1:7" x14ac:dyDescent="0.25">
      <c r="A10" s="2">
        <v>2</v>
      </c>
      <c r="B10" s="4" t="s">
        <v>9</v>
      </c>
      <c r="C10" s="12">
        <f t="shared" si="1"/>
        <v>7864560</v>
      </c>
      <c r="D10" s="11">
        <f t="shared" ref="D10:E10" si="3">D11</f>
        <v>7864560</v>
      </c>
      <c r="E10" s="11">
        <f t="shared" si="3"/>
        <v>0</v>
      </c>
      <c r="F10" s="11"/>
      <c r="G10" s="7"/>
    </row>
    <row r="11" spans="1:7" x14ac:dyDescent="0.25">
      <c r="A11" s="4"/>
      <c r="B11" s="6" t="s">
        <v>8</v>
      </c>
      <c r="C11" s="18">
        <f t="shared" si="1"/>
        <v>7864560</v>
      </c>
      <c r="D11" s="9">
        <v>7864560</v>
      </c>
      <c r="E11" s="8"/>
      <c r="F11" s="8"/>
      <c r="G11" s="8"/>
    </row>
    <row r="12" spans="1:7" s="10" customFormat="1" x14ac:dyDescent="0.25">
      <c r="A12" s="2">
        <v>3</v>
      </c>
      <c r="B12" s="4" t="s">
        <v>10</v>
      </c>
      <c r="C12" s="12">
        <f t="shared" si="1"/>
        <v>18070000</v>
      </c>
      <c r="D12" s="11">
        <f t="shared" ref="D12:E12" si="4">D13</f>
        <v>18070000</v>
      </c>
      <c r="E12" s="11">
        <f t="shared" si="4"/>
        <v>0</v>
      </c>
      <c r="F12" s="11"/>
      <c r="G12" s="7"/>
    </row>
    <row r="13" spans="1:7" x14ac:dyDescent="0.25">
      <c r="A13" s="4"/>
      <c r="B13" s="6" t="s">
        <v>11</v>
      </c>
      <c r="C13" s="12">
        <f t="shared" si="1"/>
        <v>18070000</v>
      </c>
      <c r="D13" s="8">
        <v>18070000</v>
      </c>
      <c r="E13" s="8"/>
      <c r="F13" s="8"/>
      <c r="G13" s="8"/>
    </row>
    <row r="14" spans="1:7" s="13" customFormat="1" x14ac:dyDescent="0.25">
      <c r="A14" s="2">
        <v>4</v>
      </c>
      <c r="B14" s="14" t="s">
        <v>13</v>
      </c>
      <c r="C14" s="12">
        <f t="shared" si="1"/>
        <v>23085000</v>
      </c>
      <c r="D14" s="7">
        <f t="shared" ref="D14:E14" si="5">D15</f>
        <v>23085000</v>
      </c>
      <c r="E14" s="7">
        <f t="shared" si="5"/>
        <v>0</v>
      </c>
      <c r="F14" s="7"/>
      <c r="G14" s="7"/>
    </row>
    <row r="15" spans="1:7" s="16" customFormat="1" ht="31.5" x14ac:dyDescent="0.25">
      <c r="A15" s="2"/>
      <c r="B15" s="15" t="s">
        <v>12</v>
      </c>
      <c r="C15" s="18">
        <f t="shared" si="1"/>
        <v>23085000</v>
      </c>
      <c r="D15" s="8">
        <v>23085000</v>
      </c>
      <c r="E15" s="8"/>
      <c r="F15" s="8"/>
      <c r="G15" s="8"/>
    </row>
    <row r="16" spans="1:7" s="13" customFormat="1" x14ac:dyDescent="0.25">
      <c r="A16" s="2">
        <v>5</v>
      </c>
      <c r="B16" s="14" t="s">
        <v>14</v>
      </c>
      <c r="C16" s="12">
        <f t="shared" si="1"/>
        <v>10432212</v>
      </c>
      <c r="D16" s="7">
        <f t="shared" ref="D16:E16" si="6">D17</f>
        <v>0</v>
      </c>
      <c r="E16" s="7">
        <f t="shared" si="6"/>
        <v>10432212</v>
      </c>
      <c r="F16" s="7"/>
      <c r="G16" s="7"/>
    </row>
    <row r="17" spans="1:7" s="16" customFormat="1" ht="31.5" x14ac:dyDescent="0.25">
      <c r="A17" s="2"/>
      <c r="B17" s="15" t="s">
        <v>15</v>
      </c>
      <c r="C17" s="18">
        <f t="shared" si="1"/>
        <v>10432212</v>
      </c>
      <c r="D17" s="8"/>
      <c r="E17" s="8">
        <v>10432212</v>
      </c>
      <c r="F17" s="8"/>
      <c r="G17" s="8"/>
    </row>
    <row r="18" spans="1:7" s="13" customFormat="1" x14ac:dyDescent="0.25">
      <c r="A18" s="2">
        <v>6</v>
      </c>
      <c r="B18" s="14" t="s">
        <v>16</v>
      </c>
      <c r="C18" s="12">
        <f t="shared" si="1"/>
        <v>10420000</v>
      </c>
      <c r="D18" s="7">
        <f t="shared" ref="D18:E18" si="7">D19</f>
        <v>10420000</v>
      </c>
      <c r="E18" s="7">
        <f t="shared" si="7"/>
        <v>0</v>
      </c>
      <c r="F18" s="7"/>
      <c r="G18" s="7"/>
    </row>
    <row r="19" spans="1:7" s="16" customFormat="1" ht="47.25" x14ac:dyDescent="0.25">
      <c r="A19" s="2"/>
      <c r="B19" s="15" t="s">
        <v>17</v>
      </c>
      <c r="C19" s="18">
        <f t="shared" si="1"/>
        <v>10420000</v>
      </c>
      <c r="D19" s="8">
        <v>10420000</v>
      </c>
      <c r="E19" s="8"/>
      <c r="F19" s="8"/>
      <c r="G19" s="8"/>
    </row>
    <row r="20" spans="1:7" s="13" customFormat="1" x14ac:dyDescent="0.25">
      <c r="A20" s="2">
        <v>7</v>
      </c>
      <c r="B20" s="14" t="s">
        <v>18</v>
      </c>
      <c r="C20" s="12">
        <f t="shared" si="1"/>
        <v>100000000</v>
      </c>
      <c r="D20" s="7">
        <f t="shared" ref="D20:E20" si="8">D21</f>
        <v>0</v>
      </c>
      <c r="E20" s="7">
        <f t="shared" si="8"/>
        <v>0</v>
      </c>
      <c r="F20" s="7">
        <f>F21</f>
        <v>100000000</v>
      </c>
      <c r="G20" s="7"/>
    </row>
    <row r="21" spans="1:7" s="16" customFormat="1" ht="63" x14ac:dyDescent="0.25">
      <c r="A21" s="5"/>
      <c r="B21" s="15" t="s">
        <v>19</v>
      </c>
      <c r="C21" s="18">
        <f t="shared" si="1"/>
        <v>100000000</v>
      </c>
      <c r="D21" s="8"/>
      <c r="E21" s="8"/>
      <c r="F21" s="8">
        <v>100000000</v>
      </c>
      <c r="G21" s="8"/>
    </row>
    <row r="22" spans="1:7" s="13" customFormat="1" x14ac:dyDescent="0.25">
      <c r="A22" s="2">
        <v>8</v>
      </c>
      <c r="B22" s="14" t="s">
        <v>20</v>
      </c>
      <c r="C22" s="12">
        <f t="shared" si="1"/>
        <v>10000000</v>
      </c>
      <c r="D22" s="7">
        <f>D23</f>
        <v>10000000</v>
      </c>
      <c r="E22" s="7"/>
      <c r="F22" s="7"/>
      <c r="G22" s="7"/>
    </row>
    <row r="23" spans="1:7" s="16" customFormat="1" ht="31.5" x14ac:dyDescent="0.25">
      <c r="A23" s="5"/>
      <c r="B23" s="15" t="s">
        <v>21</v>
      </c>
      <c r="C23" s="18">
        <f t="shared" si="1"/>
        <v>10000000</v>
      </c>
      <c r="D23" s="8">
        <v>10000000</v>
      </c>
      <c r="E23" s="8"/>
      <c r="F23" s="8"/>
      <c r="G23" s="8"/>
    </row>
    <row r="24" spans="1:7" s="13" customFormat="1" x14ac:dyDescent="0.25">
      <c r="A24" s="22">
        <v>9</v>
      </c>
      <c r="B24" s="23" t="s">
        <v>26</v>
      </c>
      <c r="C24" s="24">
        <f t="shared" ref="C24:E24" si="9">C25+C26+C27</f>
        <v>116721537</v>
      </c>
      <c r="D24" s="24">
        <f t="shared" si="9"/>
        <v>0</v>
      </c>
      <c r="E24" s="24">
        <f t="shared" si="9"/>
        <v>116721537</v>
      </c>
      <c r="F24" s="22"/>
      <c r="G24" s="22"/>
    </row>
    <row r="25" spans="1:7" s="29" customFormat="1" ht="47.25" x14ac:dyDescent="0.25">
      <c r="A25" s="25"/>
      <c r="B25" s="26" t="s">
        <v>27</v>
      </c>
      <c r="C25" s="27">
        <f>D25+E25+F25</f>
        <v>42249500</v>
      </c>
      <c r="D25" s="27"/>
      <c r="E25" s="27">
        <v>42249500</v>
      </c>
      <c r="F25" s="27"/>
      <c r="G25" s="28"/>
    </row>
    <row r="26" spans="1:7" s="29" customFormat="1" ht="47.25" x14ac:dyDescent="0.25">
      <c r="A26" s="25"/>
      <c r="B26" s="26" t="s">
        <v>28</v>
      </c>
      <c r="C26" s="27">
        <f>D26+E26+F26</f>
        <v>39676465</v>
      </c>
      <c r="D26" s="27"/>
      <c r="E26" s="27">
        <v>39676465</v>
      </c>
      <c r="F26" s="27"/>
      <c r="G26" s="28"/>
    </row>
    <row r="27" spans="1:7" s="29" customFormat="1" ht="39.75" customHeight="1" x14ac:dyDescent="0.25">
      <c r="A27" s="25"/>
      <c r="B27" s="26" t="s">
        <v>29</v>
      </c>
      <c r="C27" s="27">
        <f>D27+E27+F27</f>
        <v>34795572</v>
      </c>
      <c r="D27" s="27"/>
      <c r="E27" s="27">
        <v>34795572</v>
      </c>
      <c r="F27" s="27"/>
      <c r="G27" s="28"/>
    </row>
    <row r="28" spans="1:7" s="33" customFormat="1" x14ac:dyDescent="0.25">
      <c r="A28" s="30">
        <v>10</v>
      </c>
      <c r="B28" s="31" t="s">
        <v>30</v>
      </c>
      <c r="C28" s="32">
        <f t="shared" ref="C28:F28" si="10">C29</f>
        <v>20430000</v>
      </c>
      <c r="D28" s="32">
        <f t="shared" si="10"/>
        <v>20430000</v>
      </c>
      <c r="E28" s="32">
        <f t="shared" si="10"/>
        <v>0</v>
      </c>
      <c r="F28" s="32">
        <f t="shared" si="10"/>
        <v>0</v>
      </c>
      <c r="G28" s="31"/>
    </row>
    <row r="29" spans="1:7" s="35" customFormat="1" ht="42" customHeight="1" x14ac:dyDescent="0.25">
      <c r="A29" s="25"/>
      <c r="B29" s="3" t="s">
        <v>31</v>
      </c>
      <c r="C29" s="34">
        <f>D29+E29+F29</f>
        <v>20430000</v>
      </c>
      <c r="D29" s="34">
        <v>20430000</v>
      </c>
      <c r="E29" s="34"/>
      <c r="F29" s="34"/>
      <c r="G29" s="28"/>
    </row>
    <row r="30" spans="1:7" s="33" customFormat="1" ht="19.5" customHeight="1" x14ac:dyDescent="0.25">
      <c r="A30" s="30">
        <v>11</v>
      </c>
      <c r="B30" s="31" t="s">
        <v>32</v>
      </c>
      <c r="C30" s="32">
        <f t="shared" ref="C30:F30" si="11">C31</f>
        <v>14688000</v>
      </c>
      <c r="D30" s="32">
        <f t="shared" si="11"/>
        <v>14688000</v>
      </c>
      <c r="E30" s="32">
        <f t="shared" si="11"/>
        <v>0</v>
      </c>
      <c r="F30" s="32">
        <f t="shared" si="11"/>
        <v>0</v>
      </c>
      <c r="G30" s="31"/>
    </row>
    <row r="31" spans="1:7" ht="44.25" customHeight="1" x14ac:dyDescent="0.25">
      <c r="A31" s="25"/>
      <c r="B31" s="3" t="s">
        <v>33</v>
      </c>
      <c r="C31" s="34">
        <f>D31+E31+F31</f>
        <v>14688000</v>
      </c>
      <c r="D31" s="34">
        <v>14688000</v>
      </c>
      <c r="E31" s="34"/>
      <c r="F31" s="34"/>
      <c r="G31" s="28"/>
    </row>
    <row r="37" spans="6:6" x14ac:dyDescent="0.25">
      <c r="F37" s="16"/>
    </row>
  </sheetData>
  <mergeCells count="5">
    <mergeCell ref="A5:A6"/>
    <mergeCell ref="B5:B6"/>
    <mergeCell ref="C5:F5"/>
    <mergeCell ref="A3:G3"/>
    <mergeCell ref="A1:G2"/>
  </mergeCells>
  <pageMargins left="0.41" right="0.16" top="0.33" bottom="0.27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Hoàng Hiệu</dc:creator>
  <cp:lastModifiedBy>Administrator</cp:lastModifiedBy>
  <cp:lastPrinted>2024-09-11T02:06:59Z</cp:lastPrinted>
  <dcterms:created xsi:type="dcterms:W3CDTF">2024-06-25T04:37:19Z</dcterms:created>
  <dcterms:modified xsi:type="dcterms:W3CDTF">2024-09-11T02:15:44Z</dcterms:modified>
</cp:coreProperties>
</file>